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workbookProtection/>
  <bookViews>
    <workbookView xWindow="360" yWindow="15" windowWidth="20955" windowHeight="9720" activeTab="0"/>
  </bookViews>
  <sheets>
    <sheet name="Комм. предл. и Структура НМЦ" sheetId="1" state="visible" r:id="rId1"/>
    <sheet name="Справочники" sheetId="2" state="hidden" r:id="rId2"/>
  </sheets>
  <definedNames>
    <definedName name="_xlnm.Print_Area" localSheetId="0" hidden="0">'Комм. предл. и Структура НМЦ'!$A$1:$Z$43</definedName>
    <definedName name="_xlnm.Print_Area_0" localSheetId="0" hidden="0">'Комм. предл. и Структура НМЦ'!$A$1:$Z$24</definedName>
  </definedNames>
  <calcPr refMode="A1" iterate="0" iterateCount="100" iterateDelta="0.0001"/>
</workbook>
</file>

<file path=xl/sharedStrings.xml><?xml version="1.0" encoding="utf-8"?>
<sst xmlns="http://schemas.openxmlformats.org/spreadsheetml/2006/main" count="58" uniqueCount="58">
  <si>
    <t xml:space="preserve">Приложение 1 к Письму о подаче оферты</t>
  </si>
  <si>
    <t xml:space="preserve">от «___» __________ 202__ г. № _____</t>
  </si>
  <si>
    <t xml:space="preserve">КОММЕРЧЕСКОЕ ПРЕДЛОЖЕНИЕ</t>
  </si>
  <si>
    <t xml:space="preserve">СТРУКТУРА НМЦ</t>
  </si>
  <si>
    <t xml:space="preserve">Наименование Участника:</t>
  </si>
  <si>
    <t xml:space="preserve">ИНН Участника:</t>
  </si>
  <si>
    <t xml:space="preserve">Предмет договора:</t>
  </si>
  <si>
    <t xml:space="preserve">№
п/п</t>
  </si>
  <si>
    <t xml:space="preserve">Наименование предлагаемой продукции
(товара, работы, услуги)</t>
  </si>
  <si>
    <t xml:space="preserve">Применение законодательства
о национальном режиме (ст. 3.1-4 Закона 223-ФЗ, ПП 1875)</t>
  </si>
  <si>
    <t xml:space="preserve">Единица
измерения</t>
  </si>
  <si>
    <t xml:space="preserve">Закупаемое
количество</t>
  </si>
  <si>
    <t xml:space="preserve"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</si>
  <si>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indexed="64"/>
        <rFont val="Times New Roman"/>
      </rPr>
      <t xml:space="preserve">Наименование реестра и
номер реестровой записи
</t>
    </r>
    <r>
      <rPr>
        <sz val="12"/>
        <color rgb="FF767171"/>
        <rFont val="Times New Roman"/>
      </rPr>
      <t>(</t>
    </r>
    <r>
      <rPr>
        <i/>
        <sz val="12"/>
        <color rgb="FF767171"/>
        <rFont val="Times New Roman"/>
      </rPr>
      <t xml:space="preserve"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</si>
  <si>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 xml:space="preserve">Производитель продукции</t>
  </si>
  <si>
    <t xml:space="preserve">НМЦ единицы закупаемой продукции,
руб. без НДС
</t>
  </si>
  <si>
    <t xml:space="preserve">Предлагаемая цена одной единицы продукции,
руб. без НДС</t>
  </si>
  <si>
    <t xml:space="preserve">Итоговая стоимость позиции,
руб. без НДС</t>
  </si>
  <si>
    <t xml:space="preserve">Наименование
продукции (товара, работы, услуги), являющейся предметом закупки</t>
  </si>
  <si>
    <t xml:space="preserve">Применение законодательств
о национальном режиме (ст. 3.1-4 Закона 223-ФЗ, ПП 1875)</t>
  </si>
  <si>
    <t xml:space="preserve">Код ОКПД 2
закупаемой продукции
(товара, работы, услуги)</t>
  </si>
  <si>
    <r>
      <rPr>
        <b/>
        <sz val="12"/>
        <color indexed="64"/>
        <rFont val="Times New Roman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</rPr>
      <t xml:space="preserve">(номера столбцов, которые должны быть заполнены в Коммерческом предложении)</t>
    </r>
  </si>
  <si>
    <t>Примечание*</t>
  </si>
  <si>
    <r>
      <rPr>
        <b/>
        <sz val="12"/>
        <color indexed="64"/>
        <rFont val="Times New Roman"/>
      </rPr>
      <t xml:space="preserve">НМЦ единицы закупаемой продукции,
руб. без НДС
</t>
    </r>
    <r>
      <rPr>
        <b/>
        <i/>
        <sz val="12"/>
        <color indexed="64"/>
        <rFont val="Times New Roman"/>
      </rPr>
      <t>(опционально)</t>
    </r>
  </si>
  <si>
    <t xml:space="preserve">НМЦ по позиции продукции,
руб. без НДС</t>
  </si>
  <si>
    <t>…</t>
  </si>
  <si>
    <t>1.</t>
  </si>
  <si>
    <t xml:space="preserve">Щёточно-контактный аппарат</t>
  </si>
  <si>
    <t xml:space="preserve">Национальный режим не предоставляется – преимущество</t>
  </si>
  <si>
    <t>27.11.61.120</t>
  </si>
  <si>
    <t>шт.</t>
  </si>
  <si>
    <t xml:space="preserve">Столбцы 6, 8</t>
  </si>
  <si>
    <t xml:space="preserve"> -</t>
  </si>
  <si>
    <t>2.</t>
  </si>
  <si>
    <t xml:space="preserve">Услуги шеф-монтажных и шеф-наладочных работ</t>
  </si>
  <si>
    <t xml:space="preserve">Национальный режим предоставляется</t>
  </si>
  <si>
    <t>33.20.50</t>
  </si>
  <si>
    <t>усл.ед.</t>
  </si>
  <si>
    <t xml:space="preserve">не применимо</t>
  </si>
  <si>
    <t xml:space="preserve">Максимальная (предельная) цена Договора (равняется НМЦ, без НДС):</t>
  </si>
  <si>
    <t xml:space="preserve">Стоимость заявки (цена Договора):</t>
  </si>
  <si>
    <t xml:space="preserve">Итого без НДС:</t>
  </si>
  <si>
    <t>НМЦ:</t>
  </si>
  <si>
    <t xml:space="preserve">Кроме того, НДС:</t>
  </si>
  <si>
    <t xml:space="preserve">Итого с НДС:</t>
  </si>
  <si>
    <t xml:space="preserve"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</si>
  <si>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 xml:space="preserve">(должность подписавшего)</t>
  </si>
  <si>
    <t>(подпись)</t>
  </si>
  <si>
    <t>М.П.</t>
  </si>
  <si>
    <t xml:space="preserve">(И.О. Фамилия)</t>
  </si>
  <si>
    <r>
      <rPr>
        <i/>
        <sz val="12"/>
        <color indexed="64"/>
        <rFont val="Times New Roman"/>
      </rPr>
      <t xml:space="preserve">[Участник заполняет ячейки, в том числе ячейк</t>
    </r>
    <r>
      <rPr>
        <i/>
        <sz val="12"/>
        <rFont val="Times New Roman"/>
      </rPr>
      <t xml:space="preserve">и в столбцах 6 и 7 (в соответствии с требованиями столбца 7 Структуры НМЦ), 8, 10,</t>
    </r>
    <r>
      <rPr>
        <i/>
        <sz val="12"/>
        <color indexed="64"/>
        <rFont val="Times New Roman"/>
      </rPr>
      <t xml:space="preserve">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color indexed="64"/>
        <rFont val="Times New Roman"/>
      </rPr>
      <t xml:space="preserve"> цветом</t>
    </r>
    <r>
      <rPr>
        <i/>
        <sz val="12"/>
        <rFont val="Times New Roman"/>
      </rPr>
      <t xml:space="preserve">. Если Участником предлагается эквивалентная продукция, то в этом случае ее наименование в столбце 2 может быть скорректировано.
Страна происхождения предлагаемого товара / страна регистрации лица выполняющего работу, оказывающего услугу заполняется в соответствии с общероссийским классификатором стран мира.
В столбце 7 при необходимости указывается наименование соответствующего реестра (Реестр российской промышленной продукции; Реестр промышленных товаров государств – членов Евразийского экономического союза, за исключением Российской Федерации; Единый реестр российских программ для электронных вычислительных машин и баз данных; Единый реестр программ для электронных вычислительных машин и баз данных из государств – членов Евразийского экономического союза, за исключением Рос</t>
    </r>
    <r>
      <rPr>
        <i/>
        <sz val="12"/>
        <color indexed="64"/>
        <rFont val="Times New Roman"/>
      </rPr>
      <t xml:space="preserve">сийской Федерации) и номер реестровой записи.
</t>
    </r>
    <r>
      <rPr>
        <i/>
        <u val="single"/>
        <sz val="12"/>
        <color indexed="64"/>
        <rFont val="Times New Roman"/>
      </rPr>
      <t xml:space="preserve">
Примечание</t>
    </r>
    <r>
      <rPr>
        <b/>
        <i/>
        <sz val="12"/>
        <color indexed="64"/>
        <rFont val="Times New Roman"/>
      </rPr>
      <t>:</t>
    </r>
    <r>
      <rPr>
        <i/>
        <sz val="12"/>
        <color indexed="64"/>
        <rFont val="Times New Roman"/>
      </rPr>
      <t xml:space="preserve"> если в столбце 8 Структуры НМЦ указано "Товар не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указывает в столбце 6 наименование страны происхождения предлагаемого товара (без заполнения соответствующей ячейки столбца 7),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ячейки столбцов 6 и 7).
В столбце 10 при необходимости указать коррективную ставку НДС в процентах]
</t>
    </r>
    <r>
      <rPr>
        <b/>
        <i/>
        <u val="single"/>
        <sz val="13"/>
        <color indexed="64"/>
        <rFont val="Times New Roman"/>
      </rPr>
      <t xml:space="preserve">ВНИМАНИЕ: </t>
    </r>
    <r>
      <rPr>
        <i/>
        <u val="single"/>
        <sz val="13"/>
        <color indexed="64"/>
        <rFont val="Times New Roman"/>
      </rPr>
      <t xml:space="preserve">указание Участником в Коммерческом предложении кодов ОКПД 2 не требуется. Предлагаемая к поставке продукция должна соответствовать кодам ОКПД 2, указанным в столбце 4 Структуры НМЦ (данные коды будут перенесены в заключаемый по результатам закупки договор).</t>
    </r>
  </si>
  <si>
    <t xml:space="preserve">Национальный режим не предоставляется – запрет</t>
  </si>
  <si>
    <t xml:space="preserve">Национальный режим не предоставляется – ограничение</t>
  </si>
  <si>
    <t xml:space="preserve">Национальный режим не предоставляется – минимальная обязательная доля</t>
  </si>
  <si>
    <t xml:space="preserve">столбцы 6, 7</t>
  </si>
  <si>
    <t xml:space="preserve">столбец 6, столбец 7 (при наличии информации)</t>
  </si>
  <si>
    <t xml:space="preserve">Требования к подтверждающим документам установлены в Технических требованиях</t>
  </si>
  <si>
    <t xml:space="preserve"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</si>
</sst>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0">
    <font>
      <sz val="10.000000"/>
      <color indexed="64"/>
      <name val="PT Mono"/>
    </font>
    <font>
      <sz val="10.000000"/>
      <name val="Arial"/>
    </font>
    <font>
      <sz val="12.000000"/>
      <color indexed="64"/>
      <name val="Times New Roman"/>
    </font>
    <font>
      <i/>
      <sz val="12.000000"/>
      <color indexed="64"/>
      <name val="Times New Roman"/>
    </font>
    <font>
      <b/>
      <sz val="12.000000"/>
      <color indexed="64"/>
      <name val="Times New Roman"/>
    </font>
    <font>
      <b/>
      <i/>
      <sz val="12.000000"/>
      <color indexed="64"/>
      <name val="Times New Roman"/>
    </font>
    <font>
      <b/>
      <i/>
      <sz val="12.000000"/>
      <name val="Times New Roman"/>
    </font>
    <font>
      <sz val="12.000000"/>
      <name val="Times New Roman"/>
    </font>
    <font>
      <i/>
      <sz val="10.000000"/>
      <color indexed="64"/>
      <name val="Times New Roman"/>
    </font>
    <font>
      <sz val="10.000000"/>
      <color indexed="64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indexed="65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C5E0B4"/>
        <bgColor rgb="FFD0CECE"/>
      </patternFill>
    </fill>
    <fill>
      <patternFill patternType="solid">
        <fgColor rgb="FFFBE5D6"/>
        <bgColor rgb="FFE2F0D9"/>
      </patternFill>
    </fill>
    <fill>
      <patternFill patternType="solid">
        <fgColor theme="0" tint="0"/>
        <bgColor theme="0" tint="0"/>
      </patternFill>
    </fill>
    <fill>
      <patternFill patternType="solid">
        <fgColor rgb="FFD0CECE"/>
        <bgColor rgb="FFC5E0B4"/>
      </patternFill>
    </fill>
  </fills>
  <borders count="20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rgb="FF7F7F7F"/>
      </bottom>
      <diagonal style="none"/>
    </border>
    <border>
      <left style="medium">
        <color rgb="FF7F7F7F"/>
      </left>
      <right style="none"/>
      <top style="medium">
        <color rgb="FF7F7F7F"/>
      </top>
      <bottom style="none"/>
      <diagonal style="none"/>
    </border>
    <border>
      <left style="none"/>
      <right style="none"/>
      <top style="medium">
        <color rgb="FF7F7F7F"/>
      </top>
      <bottom style="none"/>
      <diagonal style="none"/>
    </border>
    <border>
      <left style="none"/>
      <right style="medium">
        <color rgb="FF7F7F7F"/>
      </right>
      <top style="medium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none"/>
      <diagonal style="none"/>
    </border>
    <border>
      <left style="none"/>
      <right style="medium">
        <color rgb="FF7F7F7F"/>
      </right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none"/>
      <right style="none"/>
      <top style="thin">
        <color rgb="FF7F7F7F"/>
      </top>
      <bottom style="thin">
        <color rgb="FF7F7F7F"/>
      </bottom>
      <diagonal style="none"/>
    </border>
    <border>
      <left style="none"/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 style="none"/>
    </border>
    <border>
      <left style="none"/>
      <right style="none"/>
      <top style="none"/>
      <bottom style="thin">
        <color rgb="FF7F7F7F"/>
      </bottom>
      <diagonal style="none"/>
    </border>
    <border>
      <left style="none"/>
      <right style="none"/>
      <top style="thin">
        <color rgb="FF7F7F7F"/>
      </top>
      <bottom style="none"/>
      <diagonal style="none"/>
    </border>
    <border>
      <left style="medium">
        <color rgb="FF7F7F7F"/>
      </left>
      <right style="none"/>
      <top style="none"/>
      <bottom style="medium">
        <color rgb="FF7F7F7F"/>
      </bottom>
      <diagonal style="none"/>
    </border>
    <border>
      <left style="none"/>
      <right style="medium">
        <color rgb="FF7F7F7F"/>
      </right>
      <top style="none"/>
      <bottom style="medium">
        <color rgb="FF7F7F7F"/>
      </bottom>
      <diagonal style="none"/>
    </border>
  </borders>
  <cellStyleXfs count="6">
    <xf fontId="0" fillId="0" borderId="0" numFmtId="0" applyNumberFormat="1" applyFont="1" applyFill="1" applyBorder="1" applyProtection="1">
      <protection hidden="0" locked="1"/>
    </xf>
    <xf fontId="1" fillId="0" borderId="0" numFmtId="43" applyNumberFormat="1" applyFont="1" applyFill="1" applyBorder="0" applyProtection="0"/>
    <xf fontId="1" fillId="0" borderId="0" numFmtId="41" applyNumberFormat="1" applyFont="1" applyFill="1" applyBorder="0" applyProtection="0"/>
    <xf fontId="1" fillId="0" borderId="0" numFmtId="44" applyNumberFormat="1" applyFont="1" applyFill="1" applyBorder="0" applyProtection="0"/>
    <xf fontId="1" fillId="0" borderId="0" numFmtId="42" applyNumberFormat="1" applyFont="1" applyFill="1" applyBorder="0" applyProtection="0"/>
    <xf fontId="1" fillId="0" borderId="0" numFmtId="9" applyNumberFormat="1" applyFont="1" applyFill="1" applyBorder="0" applyProtection="0"/>
  </cellStyleXfs>
  <cellXfs count="69">
    <xf fontId="0" fillId="0" borderId="0" numFmtId="0" xfId="0" applyProtection="0">
      <protection hidden="0" locked="1"/>
    </xf>
    <xf fontId="2" fillId="0" borderId="0" numFmtId="0" xfId="0" applyFont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vertical="top"/>
      <protection hidden="0" locked="1"/>
    </xf>
    <xf fontId="2" fillId="2" borderId="0" numFmtId="0" xfId="0" applyFont="1" applyFill="1" applyAlignment="1" applyProtection="1">
      <alignment horizontal="left" vertical="top"/>
      <protection hidden="0" locked="1"/>
    </xf>
    <xf fontId="3" fillId="2" borderId="0" numFmtId="0" xfId="0" applyFont="1" applyFill="1" applyAlignment="1" applyProtection="1">
      <alignment vertical="top" wrapText="1"/>
      <protection hidden="0" locked="0"/>
    </xf>
    <xf fontId="2" fillId="0" borderId="2" numFmtId="0" xfId="0" applyFont="1" applyBorder="1" applyAlignment="1" applyProtection="1">
      <alignment horizontal="left" vertical="top"/>
      <protection hidden="0" locked="1"/>
    </xf>
    <xf fontId="2" fillId="0" borderId="3" numFmtId="0" xfId="0" applyFont="1" applyBorder="1" applyAlignment="1" applyProtection="1">
      <alignment horizontal="left" vertical="top"/>
      <protection hidden="0" locked="1"/>
    </xf>
    <xf fontId="2" fillId="0" borderId="4" numFmtId="0" xfId="0" applyFont="1" applyBorder="1" applyAlignment="1" applyProtection="1">
      <alignment horizontal="left" vertical="top"/>
      <protection hidden="0" locked="1"/>
    </xf>
    <xf fontId="2" fillId="0" borderId="5" numFmtId="0" xfId="0" applyFont="1" applyBorder="1" applyAlignment="1" applyProtection="1">
      <alignment horizontal="left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2" fillId="0" borderId="6" numFmtId="0" xfId="0" applyFont="1" applyBorder="1" applyAlignment="1" applyProtection="1">
      <alignment horizontal="left" vertical="top"/>
      <protection hidden="0" locked="1"/>
    </xf>
    <xf fontId="2" fillId="3" borderId="0" numFmtId="0" xfId="0" applyFont="1" applyFill="1" applyAlignment="1" applyProtection="1">
      <alignment vertical="top"/>
      <protection hidden="0" locked="0"/>
    </xf>
    <xf fontId="4" fillId="0" borderId="0" numFmtId="0" xfId="0" applyFont="1" applyAlignment="1" applyProtection="1">
      <alignment horizontal="center" vertical="top"/>
      <protection hidden="0" locked="1"/>
    </xf>
    <xf fontId="2" fillId="4" borderId="7" numFmtId="0" xfId="0" applyFont="1" applyFill="1" applyBorder="1" applyAlignment="1" applyProtection="1">
      <alignment horizontal="left" vertical="top"/>
      <protection hidden="0" locked="1"/>
    </xf>
    <xf fontId="2" fillId="4" borderId="7" numFmtId="0" xfId="0" applyFont="1" applyFill="1" applyBorder="1" applyAlignment="1" applyProtection="1">
      <alignment horizontal="left" vertical="top"/>
      <protection hidden="0" locked="0"/>
    </xf>
    <xf fontId="2" fillId="4" borderId="8" numFmtId="0" xfId="0" applyFont="1" applyFill="1" applyBorder="1" applyAlignment="1" applyProtection="1">
      <alignment horizontal="left" vertical="top"/>
      <protection hidden="0" locked="1"/>
    </xf>
    <xf fontId="2" fillId="4" borderId="8" numFmtId="0" xfId="0" applyFont="1" applyFill="1" applyBorder="1" applyAlignment="1" applyProtection="1">
      <alignment horizontal="left" vertical="top"/>
      <protection hidden="0" locked="0"/>
    </xf>
    <xf fontId="4" fillId="0" borderId="9" numFmtId="0" xfId="0" applyFont="1" applyBorder="1" applyAlignment="1" applyProtection="1">
      <alignment horizontal="center" vertical="top" wrapText="1"/>
      <protection hidden="0" locked="1"/>
    </xf>
    <xf fontId="4" fillId="0" borderId="9" numFmtId="0" xfId="0" applyFont="1" applyBorder="1" applyAlignment="1" applyProtection="1">
      <alignment horizontal="center" vertical="top" wrapText="1"/>
      <protection hidden="0" locked="0"/>
    </xf>
    <xf fontId="4" fillId="5" borderId="9" numFmtId="0" xfId="0" applyFont="1" applyFill="1" applyBorder="1" applyAlignment="1" applyProtection="1">
      <alignment horizontal="center" vertical="top" wrapText="1"/>
      <protection hidden="0" locked="0"/>
    </xf>
    <xf fontId="5" fillId="0" borderId="9" numFmtId="0" xfId="0" applyFont="1" applyBorder="1" applyAlignment="1" applyProtection="1">
      <alignment horizontal="center" vertical="top" wrapText="1"/>
      <protection hidden="0" locked="1"/>
    </xf>
    <xf fontId="6" fillId="0" borderId="9" numFmtId="0" xfId="0" applyFont="1" applyBorder="1" applyAlignment="1" applyProtection="1">
      <alignment horizontal="center" vertical="top" wrapText="1"/>
      <protection hidden="0" locked="1"/>
    </xf>
    <xf fontId="5" fillId="0" borderId="9" numFmtId="0" xfId="0" applyFont="1" applyBorder="1" applyAlignment="1" applyProtection="1">
      <alignment horizontal="center" vertical="top"/>
      <protection hidden="0" locked="0"/>
    </xf>
    <xf fontId="5" fillId="5" borderId="9" numFmtId="0" xfId="0" applyFont="1" applyFill="1" applyBorder="1" applyAlignment="1" applyProtection="1">
      <alignment horizontal="center" vertical="top"/>
      <protection hidden="0" locked="0"/>
    </xf>
    <xf fontId="2" fillId="0" borderId="0" numFmtId="0" xfId="0" applyFont="1" applyAlignment="1" applyProtection="1">
      <alignment horizontal="left" vertical="top"/>
      <protection hidden="0" locked="0"/>
    </xf>
    <xf fontId="2" fillId="0" borderId="5" numFmtId="0" xfId="0" applyFont="1" applyBorder="1" applyAlignment="1" applyProtection="1">
      <alignment horizontal="left" vertical="top"/>
      <protection hidden="0" locked="0"/>
    </xf>
    <xf fontId="2" fillId="0" borderId="9" numFmtId="0" xfId="0" applyFont="1" applyBorder="1" applyAlignment="1" applyProtection="1">
      <alignment horizontal="center" vertical="center"/>
      <protection hidden="0" locked="0"/>
    </xf>
    <xf fontId="2" fillId="3" borderId="9" numFmtId="0" xfId="0" applyFont="1" applyFill="1" applyBorder="1" applyAlignment="1" applyProtection="1">
      <alignment horizontal="left" vertical="center"/>
      <protection hidden="0" locked="0"/>
    </xf>
    <xf fontId="2" fillId="2" borderId="9" numFmtId="0" xfId="0" applyFont="1" applyFill="1" applyBorder="1" applyAlignment="1" applyProtection="1">
      <alignment horizontal="left" vertical="center"/>
      <protection hidden="0" locked="0"/>
    </xf>
    <xf fontId="2" fillId="0" borderId="9" numFmtId="3" xfId="0" applyNumberFormat="1" applyFont="1" applyBorder="1" applyAlignment="1" applyProtection="1">
      <alignment horizontal="right" vertical="center"/>
      <protection hidden="0" locked="0"/>
    </xf>
    <xf fontId="2" fillId="3" borderId="9" numFmtId="49" xfId="0" applyNumberFormat="1" applyFont="1" applyFill="1" applyBorder="1" applyAlignment="1" applyProtection="1">
      <alignment horizontal="center" vertical="center"/>
      <protection hidden="0" locked="0"/>
    </xf>
    <xf fontId="2" fillId="3" borderId="9" numFmtId="49" xfId="0" applyNumberFormat="1" applyFont="1" applyFill="1" applyBorder="1" applyAlignment="1" applyProtection="1">
      <alignment horizontal="left" vertical="center"/>
      <protection hidden="0" locked="0"/>
    </xf>
    <xf fontId="2" fillId="0" borderId="9" numFmtId="4" xfId="0" applyNumberFormat="1" applyFont="1" applyBorder="1" applyAlignment="1" applyProtection="1">
      <alignment horizontal="right" vertical="center"/>
      <protection hidden="0" locked="0"/>
    </xf>
    <xf fontId="2" fillId="3" borderId="9" numFmtId="4" xfId="0" applyNumberFormat="1" applyFont="1" applyFill="1" applyBorder="1" applyAlignment="1" applyProtection="1">
      <alignment horizontal="right" vertical="center"/>
      <protection hidden="0" locked="0"/>
    </xf>
    <xf fontId="2" fillId="0" borderId="6" numFmtId="0" xfId="0" applyFont="1" applyBorder="1" applyAlignment="1" applyProtection="1">
      <alignment horizontal="left" vertical="top"/>
      <protection hidden="0" locked="0"/>
    </xf>
    <xf fontId="2" fillId="0" borderId="9" numFmtId="0" xfId="0" applyFont="1" applyBorder="1" applyAlignment="1" applyProtection="1">
      <alignment horizontal="left" vertical="center"/>
      <protection hidden="0" locked="0"/>
    </xf>
    <xf fontId="2" fillId="0" borderId="9" numFmtId="49" xfId="0" applyNumberFormat="1" applyFont="1" applyBorder="1" applyAlignment="1" applyProtection="1">
      <alignment horizontal="center" vertical="center"/>
      <protection hidden="0" locked="0"/>
    </xf>
    <xf fontId="7" fillId="5" borderId="9" numFmtId="0" xfId="0" applyFont="1" applyFill="1" applyBorder="1" applyAlignment="1" applyProtection="1">
      <alignment horizontal="center" vertical="center" wrapText="1"/>
      <protection hidden="0" locked="0"/>
    </xf>
    <xf fontId="4" fillId="2" borderId="10" numFmtId="0" xfId="0" applyFont="1" applyFill="1" applyBorder="1" applyAlignment="1" applyProtection="1">
      <alignment horizontal="right" vertical="center"/>
      <protection hidden="0" locked="0"/>
    </xf>
    <xf fontId="4" fillId="2" borderId="11" numFmtId="0" xfId="0" applyFont="1" applyFill="1" applyBorder="1" applyAlignment="1" applyProtection="1">
      <alignment horizontal="right" vertical="center"/>
      <protection hidden="0" locked="0"/>
    </xf>
    <xf fontId="4" fillId="2" borderId="12" numFmtId="0" xfId="0" applyFont="1" applyFill="1" applyBorder="1" applyAlignment="1" applyProtection="1">
      <alignment horizontal="right" vertical="center"/>
      <protection hidden="0" locked="0"/>
    </xf>
    <xf fontId="4" fillId="0" borderId="9" numFmtId="4" xfId="0" applyNumberFormat="1" applyFont="1" applyBorder="1" applyAlignment="1" applyProtection="1">
      <alignment horizontal="right" vertical="center"/>
      <protection hidden="0" locked="0"/>
    </xf>
    <xf fontId="2" fillId="0" borderId="0" numFmtId="0" xfId="0" applyFont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left" vertical="center"/>
      <protection hidden="0" locked="0"/>
    </xf>
    <xf fontId="2" fillId="0" borderId="0" numFmtId="49" xfId="0" applyNumberFormat="1" applyFont="1" applyAlignment="1" applyProtection="1">
      <alignment horizontal="center" vertical="center"/>
      <protection hidden="0" locked="0"/>
    </xf>
    <xf fontId="2" fillId="0" borderId="0" numFmtId="3" xfId="0" applyNumberFormat="1" applyFont="1" applyAlignment="1" applyProtection="1">
      <alignment horizontal="right" vertical="center"/>
      <protection hidden="0" locked="0"/>
    </xf>
    <xf fontId="7" fillId="6" borderId="13" numFmtId="0" xfId="0" applyFont="1" applyFill="1" applyBorder="1" applyAlignment="1" applyProtection="1">
      <alignment horizontal="center" vertical="center" wrapText="1"/>
      <protection hidden="0" locked="0"/>
    </xf>
    <xf fontId="2" fillId="0" borderId="14" numFmtId="4" xfId="0" applyNumberFormat="1" applyFont="1" applyBorder="1" applyAlignment="1" applyProtection="1">
      <alignment horizontal="right" vertical="center"/>
      <protection hidden="0" locked="0"/>
    </xf>
    <xf fontId="4" fillId="0" borderId="9" numFmtId="0" xfId="0" applyFont="1" applyBorder="1" applyAlignment="1" applyProtection="1">
      <alignment horizontal="right" vertical="center"/>
      <protection hidden="0" locked="1"/>
    </xf>
    <xf fontId="4" fillId="0" borderId="9" numFmtId="0" xfId="0" applyFont="1" applyBorder="1" applyAlignment="1" applyProtection="1">
      <alignment horizontal="left" vertical="center"/>
      <protection hidden="0" locked="1"/>
    </xf>
    <xf fontId="4" fillId="0" borderId="9" numFmtId="4" xfId="0" applyNumberFormat="1" applyFont="1" applyBorder="1" applyAlignment="1" applyProtection="1">
      <alignment horizontal="right" vertical="center"/>
      <protection hidden="0" locked="1"/>
    </xf>
    <xf fontId="4" fillId="0" borderId="15" numFmtId="0" xfId="0" applyFont="1" applyBorder="1" applyAlignment="1" applyProtection="1">
      <alignment horizontal="right" vertical="center"/>
      <protection hidden="0" locked="0"/>
    </xf>
    <xf fontId="4" fillId="0" borderId="13" numFmtId="0" xfId="0" applyFont="1" applyBorder="1" applyAlignment="1" applyProtection="1">
      <alignment horizontal="left" vertical="center"/>
      <protection hidden="0" locked="0"/>
    </xf>
    <xf fontId="4" fillId="0" borderId="14" numFmtId="0" xfId="0" applyFont="1" applyBorder="1" applyAlignment="1" applyProtection="1">
      <alignment horizontal="left" vertical="center"/>
      <protection hidden="0" locked="0"/>
    </xf>
    <xf fontId="4" fillId="3" borderId="9" numFmtId="9" xfId="0" applyNumberFormat="1" applyFont="1" applyFill="1" applyBorder="1" applyAlignment="1" applyProtection="1">
      <alignment horizontal="center" vertical="center"/>
      <protection hidden="0" locked="1"/>
    </xf>
    <xf fontId="4" fillId="0" borderId="9" numFmtId="9" xfId="0" applyNumberFormat="1" applyFont="1" applyBorder="1" applyAlignment="1" applyProtection="1">
      <alignment horizontal="center" vertical="center"/>
      <protection hidden="0" locked="0"/>
    </xf>
    <xf fontId="2" fillId="0" borderId="0" numFmtId="0" xfId="0" applyFont="1" applyAlignment="1" applyProtection="1">
      <alignment horizontal="left" vertical="center" wrapText="1"/>
      <protection hidden="0" locked="1"/>
    </xf>
    <xf fontId="2" fillId="3" borderId="16" numFmtId="0" xfId="0" applyFont="1" applyFill="1" applyBorder="1" applyAlignment="1" applyProtection="1">
      <alignment horizontal="left" vertical="top"/>
      <protection hidden="0" locked="0"/>
    </xf>
    <xf fontId="2" fillId="0" borderId="0" numFmtId="0" xfId="0" applyFont="1" applyAlignment="1" applyProtection="1">
      <alignment horizontal="center" vertical="top"/>
      <protection hidden="0" locked="1"/>
    </xf>
    <xf fontId="2" fillId="3" borderId="16" numFmtId="0" xfId="0" applyFont="1" applyFill="1" applyBorder="1" applyAlignment="1" applyProtection="1">
      <alignment horizontal="center" vertical="top"/>
      <protection hidden="0" locked="0"/>
    </xf>
    <xf fontId="2" fillId="2" borderId="0" numFmtId="0" xfId="0" applyFont="1" applyFill="1" applyAlignment="1" applyProtection="1">
      <alignment horizontal="center" vertical="top"/>
      <protection hidden="0" locked="0"/>
    </xf>
    <xf fontId="8" fillId="0" borderId="17" numFmtId="0" xfId="0" applyFont="1" applyBorder="1" applyAlignment="1" applyProtection="1">
      <alignment horizontal="center" vertical="top"/>
      <protection hidden="0" locked="1"/>
    </xf>
    <xf fontId="8" fillId="0" borderId="0" numFmtId="0" xfId="0" applyFont="1" applyAlignment="1" applyProtection="1">
      <alignment horizontal="center" vertical="top"/>
      <protection hidden="0" locked="1"/>
    </xf>
    <xf fontId="2" fillId="0" borderId="18" numFmtId="0" xfId="0" applyFont="1" applyBorder="1" applyAlignment="1" applyProtection="1">
      <alignment horizontal="left" vertical="top"/>
      <protection hidden="0" locked="1"/>
    </xf>
    <xf fontId="2" fillId="0" borderId="1" numFmtId="0" xfId="0" applyFont="1" applyBorder="1" applyAlignment="1" applyProtection="1">
      <alignment horizontal="left" vertical="top"/>
      <protection hidden="0" locked="1"/>
    </xf>
    <xf fontId="2" fillId="0" borderId="19" numFmtId="0" xfId="0" applyFont="1" applyBorder="1" applyAlignment="1" applyProtection="1">
      <alignment horizontal="left" vertical="top"/>
      <protection hidden="0" locked="1"/>
    </xf>
    <xf fontId="3" fillId="7" borderId="0" numFmtId="0" xfId="0" applyFont="1" applyFill="1" applyAlignment="1" applyProtection="1">
      <alignment horizontal="left" vertical="top" wrapText="1"/>
      <protection hidden="0" locked="1"/>
    </xf>
    <xf fontId="9" fillId="0" borderId="0" numFmtId="0" xfId="0" applyFont="1" applyProtection="1">
      <protection hidden="0" locked="1"/>
    </xf>
    <xf fontId="2" fillId="0" borderId="0" numFmtId="0" xfId="0" applyFont="1" applyAlignment="1" applyProtection="1">
      <alignment horizontal="left" vertical="top" wrapText="1"/>
      <protection hidden="0" locked="1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1"/>
  </sheetPr>
  <sheetViews>
    <sheetView showFormulas="0" showGridLines="0" showRowColHeaders="1" showZeros="1" view="normal" topLeftCell="L1" zoomScale="55" workbookViewId="0">
      <selection activeCell="M38" activeCellId="0" sqref="M38"/>
    </sheetView>
  </sheetViews>
  <sheetFormatPr defaultColWidth="18.6171875" defaultRowHeight="12.75"/>
  <cols>
    <col customWidth="1" min="1" max="2" style="1" width="4.6299999999999999"/>
    <col customWidth="1" min="3" max="3" style="1" width="6.6200000000000001"/>
    <col customWidth="1" min="4" max="4" style="1" width="46.109999999999999"/>
    <col customWidth="1" min="5" max="5" style="1" width="63.75"/>
    <col customWidth="1" min="6" max="7" style="1" width="14.630000000000001"/>
    <col customWidth="1" min="8" max="8" style="1" width="27.859999999999999"/>
    <col customWidth="1" min="9" max="9" style="1" width="33.799999999999997"/>
    <col customWidth="1" min="10" max="10" style="1" width="21.609999999999999"/>
    <col customWidth="1" min="11" max="11" style="1" width="15.17"/>
    <col customWidth="0" min="12" max="12" style="1" width="18.620000000000001"/>
    <col customWidth="1" min="13" max="13" style="1" width="15.859999999999999"/>
    <col customWidth="1" min="14" max="16" style="1" width="4.6299999999999999"/>
    <col customWidth="1" min="17" max="17" style="1" width="6.6200000000000001"/>
    <col customWidth="1" min="18" max="18" style="1" width="45.75"/>
    <col customWidth="1" min="19" max="19" style="1" width="57.479999999999997"/>
    <col customWidth="1" min="20" max="20" style="1" width="24.620000000000001"/>
    <col customWidth="1" min="21" max="21" style="1" width="14.75"/>
    <col customWidth="1" min="22" max="22" style="1" width="13.1"/>
    <col customWidth="1" min="23" max="23" style="1" width="39.25"/>
    <col customWidth="1" min="24" max="24" style="1" width="17.48"/>
    <col customWidth="1" min="25" max="25" style="1" width="17.010000000000002"/>
    <col customWidth="1" min="26" max="26" style="1" width="17.93"/>
    <col customWidth="0" min="27" max="16384" style="1" width="18.620000000000001"/>
  </cols>
  <sheetData>
    <row r="1" ht="16.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Q1" s="3"/>
      <c r="R1" s="4"/>
      <c r="S1" s="3"/>
      <c r="T1" s="4"/>
      <c r="U1" s="4"/>
      <c r="V1" s="4"/>
      <c r="W1" s="4"/>
      <c r="X1" s="4"/>
      <c r="Y1" s="4"/>
      <c r="Z1" s="4"/>
    </row>
    <row r="2" ht="47.25" customHeight="1"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ht="15.75" customHeight="1">
      <c r="B3" s="8"/>
      <c r="C3" s="9" t="s">
        <v>0</v>
      </c>
      <c r="D3" s="9"/>
      <c r="E3" s="9"/>
      <c r="F3" s="9"/>
      <c r="G3" s="9"/>
      <c r="H3" s="9"/>
      <c r="N3" s="10"/>
    </row>
    <row r="4" ht="15.75" customHeight="1">
      <c r="B4" s="8"/>
      <c r="C4" s="11" t="s">
        <v>1</v>
      </c>
      <c r="D4" s="11"/>
      <c r="E4" s="11"/>
      <c r="F4" s="9"/>
      <c r="G4" s="9"/>
      <c r="H4" s="9"/>
      <c r="N4" s="10"/>
    </row>
    <row r="5" ht="24" customHeight="1">
      <c r="B5" s="8"/>
      <c r="F5" s="9"/>
      <c r="G5" s="9"/>
      <c r="H5" s="9"/>
      <c r="N5" s="10"/>
      <c r="Q5" s="3"/>
      <c r="R5" s="3"/>
    </row>
    <row r="6" ht="15">
      <c r="B6" s="8"/>
      <c r="C6" s="12" t="s">
        <v>2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0"/>
      <c r="Q6" s="12" t="s">
        <v>3</v>
      </c>
      <c r="R6" s="12"/>
      <c r="S6" s="12"/>
      <c r="T6" s="12"/>
      <c r="U6" s="12"/>
      <c r="V6" s="12"/>
      <c r="W6" s="12"/>
      <c r="X6" s="12"/>
      <c r="Y6" s="12"/>
      <c r="Z6" s="12"/>
    </row>
    <row r="7" ht="24" customHeight="1">
      <c r="B7" s="8"/>
      <c r="E7" s="3"/>
      <c r="F7" s="3"/>
      <c r="G7" s="3"/>
      <c r="N7" s="10"/>
    </row>
    <row r="8" ht="24" customHeight="1">
      <c r="B8" s="8"/>
      <c r="C8" s="1" t="s">
        <v>4</v>
      </c>
      <c r="D8" s="1"/>
      <c r="E8" s="13"/>
      <c r="F8" s="14"/>
      <c r="G8" s="14"/>
      <c r="N8" s="10"/>
    </row>
    <row r="9" ht="24" customHeight="1">
      <c r="B9" s="8"/>
      <c r="C9" s="1" t="s">
        <v>5</v>
      </c>
      <c r="D9" s="1"/>
      <c r="E9" s="15"/>
      <c r="F9" s="16"/>
      <c r="G9" s="16"/>
      <c r="N9" s="10"/>
    </row>
    <row r="10" ht="24" customHeight="1">
      <c r="B10" s="8"/>
      <c r="C10" s="1" t="s">
        <v>6</v>
      </c>
      <c r="D10" s="1"/>
      <c r="E10" s="15"/>
      <c r="F10" s="16"/>
      <c r="G10" s="16"/>
      <c r="N10" s="10"/>
    </row>
    <row r="11" ht="12.75">
      <c r="B11" s="8"/>
      <c r="N11" s="10"/>
    </row>
    <row r="12" ht="185.09999999999999" customHeight="1">
      <c r="B12" s="8"/>
      <c r="C12" s="17" t="s">
        <v>7</v>
      </c>
      <c r="D12" s="17" t="s">
        <v>8</v>
      </c>
      <c r="E12" s="17" t="s">
        <v>9</v>
      </c>
      <c r="F12" s="17" t="s">
        <v>10</v>
      </c>
      <c r="G12" s="17" t="s">
        <v>11</v>
      </c>
      <c r="H12" s="17" t="s">
        <v>12</v>
      </c>
      <c r="I12" s="17" t="s">
        <v>13</v>
      </c>
      <c r="J12" s="17" t="s">
        <v>14</v>
      </c>
      <c r="K12" s="17" t="s">
        <v>15</v>
      </c>
      <c r="L12" s="17" t="s">
        <v>16</v>
      </c>
      <c r="M12" s="17" t="s">
        <v>17</v>
      </c>
      <c r="N12" s="10"/>
      <c r="Q12" s="18" t="s">
        <v>7</v>
      </c>
      <c r="R12" s="18" t="s">
        <v>18</v>
      </c>
      <c r="S12" s="18" t="s">
        <v>19</v>
      </c>
      <c r="T12" s="18" t="s">
        <v>20</v>
      </c>
      <c r="U12" s="18" t="s">
        <v>10</v>
      </c>
      <c r="V12" s="18" t="s">
        <v>11</v>
      </c>
      <c r="W12" s="19" t="s">
        <v>21</v>
      </c>
      <c r="X12" s="19" t="s">
        <v>22</v>
      </c>
      <c r="Y12" s="18" t="s">
        <v>23</v>
      </c>
      <c r="Z12" s="18" t="s">
        <v>24</v>
      </c>
    </row>
    <row r="13" ht="15">
      <c r="B13" s="8"/>
      <c r="C13" s="20">
        <v>1</v>
      </c>
      <c r="D13" s="20">
        <v>2</v>
      </c>
      <c r="E13" s="20">
        <v>3</v>
      </c>
      <c r="F13" s="21">
        <v>4</v>
      </c>
      <c r="G13" s="20">
        <v>5</v>
      </c>
      <c r="H13" s="20">
        <v>6</v>
      </c>
      <c r="I13" s="20">
        <v>7</v>
      </c>
      <c r="J13" s="21">
        <v>8</v>
      </c>
      <c r="K13" s="20">
        <v>9</v>
      </c>
      <c r="L13" s="20">
        <v>10</v>
      </c>
      <c r="M13" s="20">
        <v>11</v>
      </c>
      <c r="N13" s="10"/>
      <c r="Q13" s="22">
        <v>1</v>
      </c>
      <c r="R13" s="22">
        <v>2</v>
      </c>
      <c r="S13" s="22">
        <v>3</v>
      </c>
      <c r="T13" s="22">
        <v>4</v>
      </c>
      <c r="U13" s="22">
        <v>5</v>
      </c>
      <c r="V13" s="22">
        <v>6</v>
      </c>
      <c r="W13" s="23">
        <v>7</v>
      </c>
      <c r="X13" s="23">
        <v>8</v>
      </c>
      <c r="Y13" s="22">
        <v>9</v>
      </c>
      <c r="Z13" s="22">
        <v>10</v>
      </c>
    </row>
    <row r="14" s="24" customFormat="1" ht="24" customHeight="1">
      <c r="B14" s="25"/>
      <c r="C14" s="26" t="str">
        <f t="shared" ref="C14:C15" si="0">Q14</f>
        <v>1.</v>
      </c>
      <c r="D14" s="27" t="str">
        <f t="shared" ref="D14:D15" si="1">R14</f>
        <v xml:space="preserve">Щёточно-контактный аппарат</v>
      </c>
      <c r="E14" s="28" t="str">
        <f t="shared" ref="E14:E15" si="2">S14</f>
        <v xml:space="preserve">Национальный режим не предоставляется – преимущество</v>
      </c>
      <c r="F14" s="26" t="str">
        <f t="shared" ref="F14:F15" si="3">U14</f>
        <v>шт.</v>
      </c>
      <c r="G14" s="29">
        <f t="shared" ref="G14:G15" si="4">V14</f>
        <v>1</v>
      </c>
      <c r="H14" s="30" t="s">
        <v>25</v>
      </c>
      <c r="I14" s="31" t="s">
        <v>25</v>
      </c>
      <c r="J14" s="31"/>
      <c r="K14" s="32">
        <v>14600000</v>
      </c>
      <c r="L14" s="33">
        <v>0</v>
      </c>
      <c r="M14" s="32">
        <f t="shared" ref="M14:M15" si="5">G14*L14</f>
        <v>0</v>
      </c>
      <c r="N14" s="34"/>
      <c r="Q14" s="26" t="s">
        <v>26</v>
      </c>
      <c r="R14" s="35" t="s">
        <v>27</v>
      </c>
      <c r="S14" s="35" t="s">
        <v>28</v>
      </c>
      <c r="T14" s="36" t="s">
        <v>29</v>
      </c>
      <c r="U14" s="26" t="s">
        <v>30</v>
      </c>
      <c r="V14" s="29">
        <v>1</v>
      </c>
      <c r="W14" s="37" t="s">
        <v>31</v>
      </c>
      <c r="X14" s="37" t="s">
        <v>32</v>
      </c>
      <c r="Y14" s="32">
        <v>14600000</v>
      </c>
      <c r="Z14" s="32">
        <f t="shared" ref="Z14:Z15" si="6">V14*Y14</f>
        <v>14600000</v>
      </c>
    </row>
    <row r="15" s="24" customFormat="1" ht="24" customHeight="1">
      <c r="B15" s="25"/>
      <c r="C15" s="26" t="str">
        <f t="shared" si="0"/>
        <v>2.</v>
      </c>
      <c r="D15" s="27" t="str">
        <f t="shared" si="1"/>
        <v xml:space="preserve">Услуги шеф-монтажных и шеф-наладочных работ</v>
      </c>
      <c r="E15" s="28" t="str">
        <f t="shared" si="2"/>
        <v xml:space="preserve">Национальный режим предоставляется</v>
      </c>
      <c r="F15" s="26" t="str">
        <f t="shared" si="3"/>
        <v>усл.ед.</v>
      </c>
      <c r="G15" s="29">
        <f t="shared" si="4"/>
        <v>1</v>
      </c>
      <c r="H15" s="30" t="s">
        <v>25</v>
      </c>
      <c r="I15" s="31" t="s">
        <v>25</v>
      </c>
      <c r="J15" s="31"/>
      <c r="K15" s="32">
        <v>600000</v>
      </c>
      <c r="L15" s="33">
        <v>0</v>
      </c>
      <c r="M15" s="32">
        <f t="shared" si="5"/>
        <v>0</v>
      </c>
      <c r="N15" s="34"/>
      <c r="Q15" s="26" t="s">
        <v>33</v>
      </c>
      <c r="R15" s="35" t="s">
        <v>34</v>
      </c>
      <c r="S15" s="35" t="s">
        <v>35</v>
      </c>
      <c r="T15" s="36" t="s">
        <v>36</v>
      </c>
      <c r="U15" s="26" t="s">
        <v>37</v>
      </c>
      <c r="V15" s="29">
        <v>1</v>
      </c>
      <c r="W15" s="37" t="s">
        <v>38</v>
      </c>
      <c r="X15" s="37" t="s">
        <v>32</v>
      </c>
      <c r="Y15" s="32">
        <v>600000</v>
      </c>
      <c r="Z15" s="32">
        <f t="shared" si="6"/>
        <v>600000</v>
      </c>
    </row>
    <row r="16" s="24" customFormat="1" ht="24" customHeight="1">
      <c r="B16" s="25"/>
      <c r="C16" s="26"/>
      <c r="D16" s="27"/>
      <c r="E16" s="38" t="s">
        <v>39</v>
      </c>
      <c r="F16" s="39"/>
      <c r="G16" s="39"/>
      <c r="H16" s="39"/>
      <c r="I16" s="39"/>
      <c r="J16" s="39"/>
      <c r="K16" s="39"/>
      <c r="L16" s="40"/>
      <c r="M16" s="41">
        <f>Z17</f>
        <v>15200000</v>
      </c>
      <c r="N16" s="34"/>
      <c r="Q16" s="42"/>
      <c r="R16" s="43"/>
      <c r="S16" s="43"/>
      <c r="T16" s="44"/>
      <c r="U16" s="42"/>
      <c r="V16" s="45"/>
      <c r="W16" s="46"/>
      <c r="X16" s="46"/>
      <c r="Y16" s="47"/>
      <c r="Z16" s="32"/>
    </row>
    <row r="17" ht="24" customHeight="1">
      <c r="B17" s="8"/>
      <c r="C17" s="48" t="s">
        <v>40</v>
      </c>
      <c r="D17" s="48"/>
      <c r="E17" s="48"/>
      <c r="F17" s="48"/>
      <c r="G17" s="48"/>
      <c r="H17" s="48"/>
      <c r="I17" s="48"/>
      <c r="J17" s="49" t="s">
        <v>41</v>
      </c>
      <c r="K17" s="49"/>
      <c r="L17" s="49"/>
      <c r="M17" s="50">
        <f>SUM(M14:M15)</f>
        <v>0</v>
      </c>
      <c r="N17" s="10"/>
      <c r="Q17" s="51" t="s">
        <v>42</v>
      </c>
      <c r="R17" s="51"/>
      <c r="S17" s="51"/>
      <c r="T17" s="51"/>
      <c r="U17" s="51"/>
      <c r="V17" s="51"/>
      <c r="W17" s="52" t="s">
        <v>41</v>
      </c>
      <c r="X17" s="52"/>
      <c r="Y17" s="53"/>
      <c r="Z17" s="41">
        <f>SUM(Z14:Z15)</f>
        <v>15200000</v>
      </c>
    </row>
    <row r="18" ht="24" customHeight="1">
      <c r="B18" s="8"/>
      <c r="C18" s="48"/>
      <c r="D18" s="48"/>
      <c r="E18" s="48"/>
      <c r="F18" s="48"/>
      <c r="G18" s="48"/>
      <c r="H18" s="48"/>
      <c r="I18" s="48"/>
      <c r="J18" s="49" t="s">
        <v>43</v>
      </c>
      <c r="K18" s="49"/>
      <c r="L18" s="54">
        <v>0.22</v>
      </c>
      <c r="M18" s="50">
        <f>L18*M17</f>
        <v>0</v>
      </c>
      <c r="N18" s="10"/>
      <c r="Q18" s="51"/>
      <c r="R18" s="51"/>
      <c r="S18" s="51"/>
      <c r="T18" s="51"/>
      <c r="U18" s="51"/>
      <c r="V18" s="51"/>
      <c r="W18" s="53" t="s">
        <v>43</v>
      </c>
      <c r="X18" s="53"/>
      <c r="Y18" s="55">
        <v>0.22</v>
      </c>
      <c r="Z18" s="41">
        <f>Y18*Z17</f>
        <v>3344000</v>
      </c>
    </row>
    <row r="19" ht="24" customHeight="1">
      <c r="B19" s="8"/>
      <c r="C19" s="48"/>
      <c r="D19" s="48"/>
      <c r="E19" s="48"/>
      <c r="F19" s="48"/>
      <c r="G19" s="48"/>
      <c r="H19" s="48"/>
      <c r="I19" s="48"/>
      <c r="J19" s="49" t="s">
        <v>44</v>
      </c>
      <c r="K19" s="49"/>
      <c r="L19" s="49"/>
      <c r="M19" s="50">
        <f>SUM(M17:M18)</f>
        <v>0</v>
      </c>
      <c r="N19" s="10"/>
      <c r="Q19" s="51"/>
      <c r="R19" s="51"/>
      <c r="S19" s="51"/>
      <c r="T19" s="51"/>
      <c r="U19" s="51"/>
      <c r="V19" s="51"/>
      <c r="W19" s="52" t="s">
        <v>44</v>
      </c>
      <c r="X19" s="52"/>
      <c r="Y19" s="53"/>
      <c r="Z19" s="41">
        <f>SUM(Z17:Z18)</f>
        <v>18544000</v>
      </c>
    </row>
    <row r="20" ht="24" customHeight="1">
      <c r="B20" s="8"/>
      <c r="J20" s="3"/>
      <c r="K20" s="3"/>
      <c r="N20" s="10"/>
      <c r="Q20" s="56" t="s">
        <v>45</v>
      </c>
      <c r="R20" s="56"/>
      <c r="S20" s="56"/>
      <c r="T20" s="56"/>
      <c r="U20" s="56"/>
      <c r="V20" s="56"/>
      <c r="W20" s="56"/>
      <c r="X20" s="56"/>
      <c r="Y20" s="56"/>
      <c r="Z20" s="56"/>
    </row>
    <row r="21" ht="15.75" customHeight="1">
      <c r="B21" s="8"/>
      <c r="C21" s="57"/>
      <c r="D21" s="57"/>
      <c r="E21" s="57"/>
      <c r="F21" s="58"/>
      <c r="G21" s="59"/>
      <c r="H21" s="58"/>
      <c r="I21" s="59"/>
      <c r="J21" s="60"/>
      <c r="K21" s="60"/>
      <c r="N21" s="10"/>
      <c r="Q21" s="56"/>
      <c r="R21" s="56"/>
      <c r="S21" s="56"/>
      <c r="T21" s="56"/>
      <c r="U21" s="56"/>
      <c r="V21" s="56"/>
      <c r="W21" s="56"/>
      <c r="X21" s="56"/>
      <c r="Y21" s="56"/>
      <c r="Z21" s="56"/>
    </row>
    <row r="22" ht="15">
      <c r="B22" s="8"/>
      <c r="C22" s="61" t="s">
        <v>46</v>
      </c>
      <c r="D22" s="61"/>
      <c r="E22" s="61"/>
      <c r="F22" s="58"/>
      <c r="G22" s="62" t="s">
        <v>47</v>
      </c>
      <c r="H22" s="58" t="s">
        <v>48</v>
      </c>
      <c r="I22" s="61" t="s">
        <v>49</v>
      </c>
      <c r="J22" s="62"/>
      <c r="K22" s="62"/>
      <c r="N22" s="10"/>
      <c r="Q22" s="56"/>
      <c r="R22" s="56"/>
      <c r="S22" s="56"/>
      <c r="T22" s="56"/>
      <c r="U22" s="56"/>
      <c r="V22" s="56"/>
      <c r="W22" s="56"/>
      <c r="X22" s="56"/>
      <c r="Y22" s="56"/>
      <c r="Z22" s="56"/>
    </row>
    <row r="23" ht="16.5" customHeight="1">
      <c r="B23" s="63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5"/>
      <c r="Q23" s="56"/>
      <c r="R23" s="56"/>
      <c r="S23" s="56"/>
      <c r="T23" s="56"/>
      <c r="U23" s="56"/>
      <c r="V23" s="56"/>
      <c r="W23" s="56"/>
      <c r="X23" s="56"/>
      <c r="Y23" s="56"/>
      <c r="Z23" s="56"/>
    </row>
    <row r="25" ht="15" customHeight="1">
      <c r="B25" s="66" t="s">
        <v>50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ht="15"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ht="15"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ht="15"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ht="23.050000000000001" customHeight="1">
      <c r="B29" s="66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ht="89.549999999999997" customHeight="1"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</sheetData>
  <mergeCells count="18">
    <mergeCell ref="C6:M6"/>
    <mergeCell ref="Q6:Z6"/>
    <mergeCell ref="C8:D8"/>
    <mergeCell ref="F8:G8"/>
    <mergeCell ref="C9:D9"/>
    <mergeCell ref="F9:G9"/>
    <mergeCell ref="C10:D10"/>
    <mergeCell ref="F10:G10"/>
    <mergeCell ref="E16:L16"/>
    <mergeCell ref="C17:I19"/>
    <mergeCell ref="J17:L17"/>
    <mergeCell ref="Q17:V19"/>
    <mergeCell ref="J18:K18"/>
    <mergeCell ref="J19:L19"/>
    <mergeCell ref="Q20:Z23"/>
    <mergeCell ref="C21:E21"/>
    <mergeCell ref="C22:E22"/>
    <mergeCell ref="B25:N30"/>
  </mergeCells>
  <printOptions headings="0" gridLines="0"/>
  <pageMargins left="0.25" right="0.25" top="0.75" bottom="0.75" header="0.51181102362204689" footer="0.51181102362204689"/>
  <pageSetup paperSize="9" scale="100" fitToWidth="1" fitToHeight="0" pageOrder="downThenOver" orientation="landscape" usePrinterDefaults="1" blackAndWhite="0" draft="0" cellComments="none" useFirstPageNumber="0" errors="displayed" horizontalDpi="300" verticalDpi="300" copies="1"/>
  <headerFooter/>
  <extLst>
    <ext xmlns:x14="http://schemas.microsoft.com/office/spreadsheetml/2009/9/main" uri="{CCE6A557-97BC-4b89-ADB6-D9C93CAAB3DF}">
      <x14:dataValidations xmlns:xm="http://schemas.microsoft.com/office/excel/2006/main" count="3" disablePrompts="0">
        <x14:dataValidation xr:uid="{00C50020-00CF-4C17-B022-0046004700C4}" type="list" allowBlank="1" errorStyle="stop" imeMode="noControl" operator="between" showDropDown="0" showErrorMessage="1" showInputMessage="1">
          <x14:formula1>
            <xm:f>Справочники!$A$1:$A$5</xm:f>
          </x14:formula1>
          <x14:formula2>
            <xm:f>0</xm:f>
          </x14:formula2>
          <xm:sqref>S15:S23</xm:sqref>
        </x14:dataValidation>
        <x14:dataValidation xr:uid="{00960022-00A8-4E7F-8B08-002B00660009}" type="list" allowBlank="1" errorStyle="stop" imeMode="noControl" operator="between" showDropDown="0" showErrorMessage="1" showInputMessage="1">
          <x14:formula1>
            <xm:f>Справочники!$A$7:$A$9</xm:f>
          </x14:formula1>
          <x14:formula2>
            <xm:f>0</xm:f>
          </x14:formula2>
          <xm:sqref>W15:W23</xm:sqref>
        </x14:dataValidation>
        <x14:dataValidation xr:uid="{00D10052-009B-486A-884B-00C0001D00A1}" type="list" allowBlank="1" errorStyle="stop" imeMode="noControl" operator="between" showDropDown="0" showErrorMessage="1" showInputMessage="1">
          <x14:formula1>
            <xm:f>Справочники!$A$12:$A$14</xm:f>
          </x14:formula1>
          <x14:formula2>
            <xm:f>0</xm:f>
          </x14:formula2>
          <xm:sqref>X15:X23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 filterMode="0">
    <outlinePr applyStyles="0" summaryBelow="1" summaryRight="1" showOutlineSymbols="1"/>
    <pageSetUpPr autoPageBreaks="1" fitToPage="0"/>
  </sheetPr>
  <sheetViews>
    <sheetView showFormulas="0" showGridLines="0" showRowColHeaders="1" showZeros="1" view="normal" topLeftCell="A1" zoomScale="55" workbookViewId="0">
      <selection activeCell="A12" activeCellId="0" sqref="A12"/>
    </sheetView>
  </sheetViews>
  <sheetFormatPr defaultColWidth="9.00390625" defaultRowHeight="12.75"/>
  <cols>
    <col customWidth="0" min="1" max="16384" style="67" width="9"/>
  </cols>
  <sheetData>
    <row r="1" ht="15">
      <c r="A1" s="1" t="s">
        <v>35</v>
      </c>
    </row>
    <row r="2" ht="15">
      <c r="A2" s="1" t="s">
        <v>51</v>
      </c>
    </row>
    <row r="3" ht="15">
      <c r="A3" s="1" t="s">
        <v>52</v>
      </c>
    </row>
    <row r="4" ht="15">
      <c r="A4" s="1" t="s">
        <v>28</v>
      </c>
    </row>
    <row r="5" ht="15">
      <c r="A5" s="1" t="s">
        <v>53</v>
      </c>
    </row>
    <row r="7" ht="15">
      <c r="A7" s="1" t="s">
        <v>54</v>
      </c>
    </row>
    <row r="8" ht="44.25" customHeight="1">
      <c r="A8" s="68" t="s">
        <v>55</v>
      </c>
    </row>
    <row r="9" ht="15">
      <c r="A9" s="1" t="s">
        <v>38</v>
      </c>
    </row>
    <row r="12" ht="12.75">
      <c r="A12" s="67" t="s">
        <v>56</v>
      </c>
    </row>
    <row r="13" ht="12.75">
      <c r="A13" s="67" t="s">
        <v>57</v>
      </c>
    </row>
    <row r="14" ht="12.75">
      <c r="A14" s="67" t="s">
        <v>32</v>
      </c>
    </row>
  </sheetData>
  <printOptions headings="0" gridLines="0"/>
  <pageMargins left="0.69999999999999996" right="0.69999999999999996" top="0.75" bottom="0.75" header="0.51181102362204689" footer="0.51181102362204689"/>
  <pageSetup paperSize="9" scale="100" fitToWidth="1" fitToHeight="1" pageOrder="downThenOver" orientation="portrait" usePrinterDefaults="1" blackAndWhite="0" draft="0" cellComments="none" useFirstPageNumber="0" errors="displayed" horizontalDpi="300" verticalDpi="3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Template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dc:language>ru-RU</dc:language>
  <cp:lastModifiedBy>fedyasheva_ig</cp:lastModifiedBy>
  <cp:revision>10</cp:revision>
  <dcterms:created xsi:type="dcterms:W3CDTF">2023-05-26T08:17:29Z</dcterms:created>
  <dcterms:modified xsi:type="dcterms:W3CDTF">2026-08-21T05:49:02Z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